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240" windowWidth="19320" windowHeight="11640"/>
  </bookViews>
  <sheets>
    <sheet name="прил 1" sheetId="2" r:id="rId1"/>
    <sheet name="прил 2" sheetId="8" r:id="rId2"/>
  </sheets>
  <definedNames>
    <definedName name="_xlnm.Print_Titles" localSheetId="1">'прил 2'!$5:$8</definedName>
    <definedName name="_xlnm.Print_Area" localSheetId="0">'прил 1'!$A$1:$I$10</definedName>
    <definedName name="_xlnm.Print_Area" localSheetId="1">'прил 2'!$A$1:$K$25</definedName>
  </definedNames>
  <calcPr calcId="125725"/>
</workbook>
</file>

<file path=xl/calcChain.xml><?xml version="1.0" encoding="utf-8"?>
<calcChain xmlns="http://schemas.openxmlformats.org/spreadsheetml/2006/main">
  <c r="H19" i="8"/>
  <c r="I19"/>
  <c r="G19"/>
  <c r="J12" l="1"/>
  <c r="J13"/>
  <c r="J14"/>
  <c r="J15"/>
  <c r="J16"/>
  <c r="J17"/>
  <c r="J18"/>
  <c r="J20"/>
  <c r="J19" s="1"/>
  <c r="J11"/>
  <c r="I10" l="1"/>
  <c r="H10"/>
  <c r="I9" l="1"/>
  <c r="I22" s="1"/>
  <c r="H9"/>
  <c r="H22" s="1"/>
  <c r="G10"/>
  <c r="G9" s="1"/>
  <c r="G22" l="1"/>
  <c r="J10"/>
  <c r="J9" s="1"/>
  <c r="J22" s="1"/>
</calcChain>
</file>

<file path=xl/sharedStrings.xml><?xml version="1.0" encoding="utf-8"?>
<sst xmlns="http://schemas.openxmlformats.org/spreadsheetml/2006/main" count="71" uniqueCount="70">
  <si>
    <t>№
п/п</t>
  </si>
  <si>
    <t>Цели,
задачи,
показатели</t>
  </si>
  <si>
    <t>Единица измерения</t>
  </si>
  <si>
    <t>Источник информации</t>
  </si>
  <si>
    <t>Текущий финансовый год
(2013 год)</t>
  </si>
  <si>
    <t>Очередной финансовый год
(2014 год)</t>
  </si>
  <si>
    <t>Первый год планового периода
(2015 год)</t>
  </si>
  <si>
    <t>Второй год планового периода
(2016 год)</t>
  </si>
  <si>
    <t>%</t>
  </si>
  <si>
    <t>Целевые индикаторы подпрограммы 2 "Социальная поддержка семей, имеющих детей"</t>
  </si>
  <si>
    <t xml:space="preserve">Перечень мероприятий подпрограммы 2 "Социальная поддержка семей, имеющих детей"
</t>
  </si>
  <si>
    <t>Наименование  программы, подпрограммы</t>
  </si>
  <si>
    <t xml:space="preserve">ГРБС </t>
  </si>
  <si>
    <t>Код бюджетной классификации</t>
  </si>
  <si>
    <t>Расходы</t>
  </si>
  <si>
    <t>Ожидаемый результат от реализации подпрограммного мероприятия (в натуральном выражении) количество получателей</t>
  </si>
  <si>
    <t>(тыс. руб.), годы</t>
  </si>
  <si>
    <t>ГРБС</t>
  </si>
  <si>
    <t>ЦСР</t>
  </si>
  <si>
    <t>ВР</t>
  </si>
  <si>
    <t>очередной финансовый год</t>
  </si>
  <si>
    <t>первый год планового периода</t>
  </si>
  <si>
    <t>второй год планового периода</t>
  </si>
  <si>
    <t>Итого на период</t>
  </si>
  <si>
    <t>2014 год</t>
  </si>
  <si>
    <t>2015 год</t>
  </si>
  <si>
    <t>2016 год</t>
  </si>
  <si>
    <t>Задача 2
Укрепление института семьи, поддержание престижа материнства и отцовства, развитие и сохранение семейных ценностей</t>
  </si>
  <si>
    <t xml:space="preserve">В том числе </t>
  </si>
  <si>
    <t>1</t>
  </si>
  <si>
    <t>2</t>
  </si>
  <si>
    <t>РзПр</t>
  </si>
  <si>
    <t>Управление социальной политики Администрации города Норильск</t>
  </si>
  <si>
    <t>10 человек - ежегодно</t>
  </si>
  <si>
    <t>104 человека - ежегодно</t>
  </si>
  <si>
    <t>111 человек - ежегодно</t>
  </si>
  <si>
    <t>48 человек - ежегодно</t>
  </si>
  <si>
    <t>1085 человек- ежегодно</t>
  </si>
  <si>
    <t>3997 человек - ежегодно</t>
  </si>
  <si>
    <t>3179 человек - ежегодно</t>
  </si>
  <si>
    <t>455 человек - ежегодно</t>
  </si>
  <si>
    <t>Удельный вес семей с детьми, получающих меры социальной поддержки, в общей численности семей с детьми, имеющих на них право</t>
  </si>
  <si>
    <t>Ведомственная отчетность</t>
  </si>
  <si>
    <t>Доля оздоровленных детей из числа детей, находящихся в трудной жизненной ситуации, подлежащих оздоровлению</t>
  </si>
  <si>
    <t>Информационный банк данных «Адресная социальная помощь»</t>
  </si>
  <si>
    <t>373+</t>
  </si>
  <si>
    <t>1.2 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t>
  </si>
  <si>
    <t>1.3  Предоставление, доставка и пересылка ежемесячного пособия семьям, имеющим детей, в которых родители инвалиды (лица, их замещающие) - инвалиды (в соответствии с Законом края от 9 декабря 2010 года № 11-5393 «О социальной поддержке семей, имеющих детей, в Красноярском крае» )</t>
  </si>
  <si>
    <t>1.4 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t>
  </si>
  <si>
    <t xml:space="preserve">1.8 Предоставление, доставка и пересылка мер социальной поддержки родителям (законным представителям -опекунам, приемным родителям), совместно проживающим с детьми в возраста от 1,5 до 3 лет, которым временно не предоставлено место в дошкольном образованительном учреждении или предоставлено место в группах кратковременного пребывания дошкольных образовательных учреждений, посредством предоставления ежемесячных компенсационных выплат </t>
  </si>
  <si>
    <t xml:space="preserve">1.1 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
</t>
  </si>
  <si>
    <t xml:space="preserve"> 1.5 Обеспечение бесплатного проезда детей до места  нахождения детских оздоровительных лагерей и обратно ( в соответствии Законом о края  от 9 декабря 2010 года № 11-5393 "О социальной поддержке семей, имеющих детей, в Красноярском крае") с учетом расходов по доставке и пересылке
</t>
  </si>
  <si>
    <t>1.6  Предоставление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t>
  </si>
  <si>
    <t xml:space="preserve">1.7 Предоставление ежемесячной доплаты к пенсии по случаю потери кормильца на детей  погибших (умерших) военнослужащих, сотрудников органов внутренних дел ( в соответствии Законом о края от                      9 декабря 2010 года № 11-5393 "О социальной поддержке семей, имеющих детей, в Красноярском крае")
</t>
  </si>
  <si>
    <t xml:space="preserve">2.1 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
</t>
  </si>
  <si>
    <t xml:space="preserve">Задача 1
Своевременное и адресное предоставление мер социальной поддержки семьям, имеющим детейв соответствии с действующим законодательством </t>
  </si>
  <si>
    <t>0320171</t>
  </si>
  <si>
    <t>0320272</t>
  </si>
  <si>
    <t>0320273</t>
  </si>
  <si>
    <t>0320274</t>
  </si>
  <si>
    <t>0320275</t>
  </si>
  <si>
    <t>0320276</t>
  </si>
  <si>
    <t>0320277</t>
  </si>
  <si>
    <t>0227561</t>
  </si>
  <si>
    <t>0320461</t>
  </si>
  <si>
    <t>Отчетный финансовый год
(2012 год)</t>
  </si>
  <si>
    <t>Цель : Выполнение обязательств Российской Федерации, Красноярского края по социальной поддержке семей с детьми, создание благоприятных условий для функционирования института семьи,  рождения детей</t>
  </si>
  <si>
    <t>Цель подпрограммы: 
Выполнение обязательств Российской Федерации, Красноярского края по социальной поддержке семей с детьми, создание благоприятных условий для функционирования института семьи,  рождения детей</t>
  </si>
  <si>
    <t xml:space="preserve">Приложение № 1
к подпрограмме 2 "Социальная поддержка семей, имеющих детей", реализуемой в рамках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25.10.2013 №472
</t>
  </si>
  <si>
    <t xml:space="preserve">Приложение № 2 
к подпрограмме 2  "Социальная поддержка семей, имеющих детей", 
реализуемой в рамках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25.10.2013 №472
</t>
  </si>
</sst>
</file>

<file path=xl/styles.xml><?xml version="1.0" encoding="utf-8"?>
<styleSheet xmlns="http://schemas.openxmlformats.org/spreadsheetml/2006/main">
  <numFmts count="2">
    <numFmt numFmtId="164" formatCode="#,##0.0"/>
    <numFmt numFmtId="165" formatCode="0.0"/>
  </numFmts>
  <fonts count="6">
    <font>
      <sz val="11"/>
      <color theme="1"/>
      <name val="Calibri"/>
      <family val="2"/>
      <charset val="204"/>
      <scheme val="minor"/>
    </font>
    <font>
      <sz val="20"/>
      <name val="Times New Roman"/>
      <family val="1"/>
      <charset val="204"/>
    </font>
    <font>
      <sz val="20"/>
      <color theme="1"/>
      <name val="Calibri"/>
      <family val="2"/>
      <charset val="204"/>
      <scheme val="minor"/>
    </font>
    <font>
      <sz val="12"/>
      <name val="Times New Roman"/>
      <family val="1"/>
      <charset val="204"/>
    </font>
    <font>
      <sz val="10"/>
      <name val="Arial Cyr"/>
      <charset val="204"/>
    </font>
    <font>
      <sz val="20"/>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s>
  <cellStyleXfs count="2">
    <xf numFmtId="0" fontId="0" fillId="0" borderId="0"/>
    <xf numFmtId="0" fontId="4" fillId="0" borderId="0"/>
  </cellStyleXfs>
  <cellXfs count="47">
    <xf numFmtId="0" fontId="0" fillId="0" borderId="0" xfId="0"/>
    <xf numFmtId="0" fontId="1" fillId="2" borderId="1" xfId="0" applyFont="1" applyFill="1" applyBorder="1" applyAlignment="1">
      <alignment horizontal="center" vertical="center" wrapText="1"/>
    </xf>
    <xf numFmtId="0" fontId="1" fillId="2" borderId="0" xfId="0" applyFont="1" applyFill="1" applyAlignment="1">
      <alignment horizontal="right" vertical="center" wrapText="1"/>
    </xf>
    <xf numFmtId="0" fontId="1" fillId="2" borderId="0" xfId="0" applyFont="1" applyFill="1"/>
    <xf numFmtId="0" fontId="2" fillId="0" borderId="0" xfId="0" applyFont="1"/>
    <xf numFmtId="0" fontId="1" fillId="2" borderId="1" xfId="0" applyFont="1" applyFill="1" applyBorder="1" applyAlignment="1">
      <alignment vertical="center" wrapText="1"/>
    </xf>
    <xf numFmtId="0" fontId="5" fillId="0" borderId="1" xfId="0" applyFont="1" applyBorder="1" applyAlignment="1">
      <alignment horizontal="center" vertical="center"/>
    </xf>
    <xf numFmtId="165"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 fillId="0" borderId="0" xfId="0" applyFont="1" applyAlignment="1">
      <alignment wrapText="1"/>
    </xf>
    <xf numFmtId="0" fontId="1" fillId="2" borderId="0" xfId="0" applyFont="1" applyFill="1" applyBorder="1"/>
    <xf numFmtId="0" fontId="5" fillId="0" borderId="1" xfId="0" applyFont="1" applyBorder="1" applyAlignment="1">
      <alignment horizontal="center" vertical="center" wrapText="1"/>
    </xf>
    <xf numFmtId="0" fontId="3" fillId="2" borderId="0" xfId="0" applyFont="1" applyFill="1" applyAlignment="1">
      <alignment vertical="center" wrapText="1"/>
    </xf>
    <xf numFmtId="49" fontId="3" fillId="2" borderId="0" xfId="0" applyNumberFormat="1" applyFont="1" applyFill="1" applyAlignment="1">
      <alignment vertical="center" wrapText="1"/>
    </xf>
    <xf numFmtId="0" fontId="3" fillId="2" borderId="0" xfId="0" applyFont="1" applyFill="1" applyAlignment="1">
      <alignment horizontal="right" vertical="center" wrapText="1"/>
    </xf>
    <xf numFmtId="0" fontId="3" fillId="2" borderId="0" xfId="0" applyFont="1" applyFill="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vertical="center"/>
    </xf>
    <xf numFmtId="164" fontId="3" fillId="2" borderId="1" xfId="0" applyNumberFormat="1" applyFont="1" applyFill="1" applyBorder="1" applyAlignment="1">
      <alignment vertical="center"/>
    </xf>
    <xf numFmtId="164"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164" fontId="3" fillId="2" borderId="1" xfId="0" applyNumberFormat="1" applyFont="1" applyFill="1" applyBorder="1" applyAlignment="1">
      <alignment horizontal="right" vertical="center"/>
    </xf>
    <xf numFmtId="164" fontId="3" fillId="2" borderId="1" xfId="0" applyNumberFormat="1" applyFont="1" applyFill="1" applyBorder="1" applyAlignment="1">
      <alignment horizontal="center" vertical="center" wrapText="1"/>
    </xf>
    <xf numFmtId="0" fontId="3" fillId="2" borderId="1" xfId="0" quotePrefix="1" applyFont="1" applyFill="1" applyBorder="1" applyAlignment="1">
      <alignment horizontal="left" vertical="center" wrapText="1"/>
    </xf>
    <xf numFmtId="164" fontId="3" fillId="2" borderId="6" xfId="0" applyNumberFormat="1" applyFont="1" applyFill="1" applyBorder="1" applyAlignment="1" applyProtection="1">
      <alignment horizontal="right" vertical="center"/>
    </xf>
    <xf numFmtId="49" fontId="3" fillId="2" borderId="5" xfId="0" applyNumberFormat="1" applyFont="1" applyFill="1" applyBorder="1" applyAlignment="1">
      <alignment horizontal="center" vertical="center"/>
    </xf>
    <xf numFmtId="164" fontId="3" fillId="2" borderId="7" xfId="0" applyNumberFormat="1" applyFont="1" applyFill="1" applyBorder="1" applyAlignment="1" applyProtection="1">
      <alignment vertical="center"/>
    </xf>
    <xf numFmtId="164" fontId="3" fillId="2" borderId="6" xfId="0" applyNumberFormat="1" applyFont="1" applyFill="1" applyBorder="1" applyAlignment="1" applyProtection="1">
      <alignment vertical="center"/>
    </xf>
    <xf numFmtId="16" fontId="3" fillId="2" borderId="5" xfId="1" applyNumberFormat="1" applyFont="1" applyFill="1" applyBorder="1" applyAlignment="1">
      <alignment horizontal="left" vertical="center" wrapText="1"/>
    </xf>
    <xf numFmtId="164" fontId="3" fillId="2" borderId="2" xfId="0" applyNumberFormat="1" applyFont="1" applyFill="1" applyBorder="1" applyAlignment="1">
      <alignment horizontal="right" vertical="center"/>
    </xf>
    <xf numFmtId="0" fontId="3" fillId="2" borderId="5" xfId="0" applyFont="1" applyFill="1" applyBorder="1" applyAlignment="1">
      <alignment horizontal="center" vertical="center" wrapText="1"/>
    </xf>
    <xf numFmtId="0" fontId="2" fillId="0" borderId="0" xfId="0" applyFont="1" applyAlignment="1">
      <alignment vertical="center"/>
    </xf>
    <xf numFmtId="0" fontId="1" fillId="2" borderId="0" xfId="0" applyFont="1" applyFill="1" applyAlignment="1">
      <alignment horizontal="left" vertical="center" wrapText="1"/>
    </xf>
    <xf numFmtId="0" fontId="1" fillId="0" borderId="0" xfId="0" applyFont="1" applyBorder="1" applyAlignment="1">
      <alignment horizontal="left" wrapText="1"/>
    </xf>
    <xf numFmtId="49" fontId="1" fillId="2" borderId="1" xfId="0" applyNumberFormat="1" applyFont="1" applyFill="1" applyBorder="1" applyAlignment="1">
      <alignment horizontal="center" vertical="center" wrapText="1"/>
    </xf>
    <xf numFmtId="49" fontId="1" fillId="2" borderId="0" xfId="0" applyNumberFormat="1"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2">
    <cellStyle name="Обычный" xfId="0" builtinId="0"/>
    <cellStyle name="Обычный_Ispoln_god"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Z10"/>
  <sheetViews>
    <sheetView tabSelected="1" view="pageBreakPreview" zoomScale="50" zoomScaleNormal="50" zoomScaleSheetLayoutView="50" workbookViewId="0">
      <selection activeCell="H9" sqref="H9:I9"/>
    </sheetView>
  </sheetViews>
  <sheetFormatPr defaultRowHeight="26.25"/>
  <cols>
    <col min="1" max="1" width="11.42578125" style="4" customWidth="1"/>
    <col min="2" max="2" width="95.42578125" style="4" customWidth="1"/>
    <col min="3" max="3" width="18.42578125" style="4" customWidth="1"/>
    <col min="4" max="4" width="51.28515625" style="4" customWidth="1"/>
    <col min="5" max="5" width="21.5703125" style="4" customWidth="1"/>
    <col min="6" max="7" width="22" style="4" customWidth="1"/>
    <col min="8" max="8" width="23.28515625" style="4" customWidth="1"/>
    <col min="9" max="9" width="22.42578125" style="4" customWidth="1"/>
    <col min="10" max="16384" width="9.140625" style="4"/>
  </cols>
  <sheetData>
    <row r="1" spans="1:26" ht="171.75" customHeight="1">
      <c r="A1" s="3"/>
      <c r="B1" s="3"/>
      <c r="C1" s="3"/>
      <c r="D1" s="3"/>
      <c r="E1" s="34" t="s">
        <v>68</v>
      </c>
      <c r="F1" s="34"/>
      <c r="G1" s="34"/>
      <c r="H1" s="34"/>
      <c r="I1" s="34"/>
    </row>
    <row r="2" spans="1:26" ht="33.75" customHeight="1">
      <c r="A2" s="3"/>
      <c r="B2" s="3"/>
      <c r="C2" s="3"/>
      <c r="D2" s="3"/>
      <c r="E2" s="2"/>
      <c r="F2" s="2"/>
      <c r="G2" s="2"/>
      <c r="H2" s="2"/>
      <c r="I2" s="2"/>
    </row>
    <row r="3" spans="1:26" ht="40.5" customHeight="1">
      <c r="A3" s="37" t="s">
        <v>9</v>
      </c>
      <c r="B3" s="37"/>
      <c r="C3" s="37"/>
      <c r="D3" s="37"/>
      <c r="E3" s="37"/>
      <c r="F3" s="37"/>
      <c r="G3" s="37"/>
      <c r="H3" s="37"/>
    </row>
    <row r="4" spans="1:26" s="33" customFormat="1" ht="138.75" customHeight="1">
      <c r="A4" s="1" t="s">
        <v>0</v>
      </c>
      <c r="B4" s="1" t="s">
        <v>1</v>
      </c>
      <c r="C4" s="1" t="s">
        <v>2</v>
      </c>
      <c r="D4" s="1" t="s">
        <v>3</v>
      </c>
      <c r="E4" s="1" t="s">
        <v>65</v>
      </c>
      <c r="F4" s="1" t="s">
        <v>4</v>
      </c>
      <c r="G4" s="1" t="s">
        <v>5</v>
      </c>
      <c r="H4" s="1" t="s">
        <v>6</v>
      </c>
      <c r="I4" s="1" t="s">
        <v>7</v>
      </c>
      <c r="R4" s="33" t="s">
        <v>45</v>
      </c>
    </row>
    <row r="5" spans="1:26" s="9" customFormat="1" ht="75.75" customHeight="1">
      <c r="A5" s="36" t="s">
        <v>66</v>
      </c>
      <c r="B5" s="36"/>
      <c r="C5" s="36"/>
      <c r="D5" s="36"/>
      <c r="E5" s="36"/>
      <c r="F5" s="36"/>
      <c r="G5" s="36"/>
      <c r="H5" s="36"/>
      <c r="I5" s="36"/>
    </row>
    <row r="6" spans="1:26" s="3" customFormat="1" ht="120.75" customHeight="1">
      <c r="A6" s="8" t="s">
        <v>29</v>
      </c>
      <c r="B6" s="5" t="s">
        <v>41</v>
      </c>
      <c r="C6" s="1" t="s">
        <v>8</v>
      </c>
      <c r="D6" s="6" t="s">
        <v>42</v>
      </c>
      <c r="E6" s="7">
        <v>100</v>
      </c>
      <c r="F6" s="7">
        <v>100</v>
      </c>
      <c r="G6" s="7">
        <v>100</v>
      </c>
      <c r="H6" s="7">
        <v>100</v>
      </c>
      <c r="I6" s="7">
        <v>100</v>
      </c>
      <c r="K6" s="10"/>
      <c r="L6" s="10"/>
      <c r="M6" s="10"/>
      <c r="N6" s="10"/>
      <c r="O6" s="10"/>
      <c r="P6" s="10"/>
      <c r="Q6" s="10"/>
      <c r="R6" s="10"/>
      <c r="S6" s="10"/>
      <c r="T6" s="10"/>
      <c r="U6" s="10"/>
      <c r="V6" s="10"/>
      <c r="W6" s="10"/>
      <c r="X6" s="10"/>
      <c r="Y6" s="10"/>
      <c r="Z6" s="10"/>
    </row>
    <row r="7" spans="1:26" s="3" customFormat="1" ht="120.75" customHeight="1">
      <c r="A7" s="8" t="s">
        <v>30</v>
      </c>
      <c r="B7" s="5" t="s">
        <v>43</v>
      </c>
      <c r="C7" s="1" t="s">
        <v>8</v>
      </c>
      <c r="D7" s="11" t="s">
        <v>44</v>
      </c>
      <c r="E7" s="7">
        <v>42</v>
      </c>
      <c r="F7" s="7">
        <v>48</v>
      </c>
      <c r="G7" s="7">
        <v>48</v>
      </c>
      <c r="H7" s="7">
        <v>48</v>
      </c>
      <c r="I7" s="7">
        <v>48</v>
      </c>
      <c r="K7" s="10"/>
      <c r="L7" s="10"/>
      <c r="M7" s="10"/>
      <c r="N7" s="10"/>
      <c r="O7" s="10"/>
      <c r="P7" s="10"/>
      <c r="Q7" s="10"/>
      <c r="R7" s="10"/>
      <c r="S7" s="10"/>
      <c r="T7" s="10"/>
      <c r="U7" s="10"/>
      <c r="V7" s="10"/>
      <c r="W7" s="10"/>
      <c r="X7" s="10"/>
      <c r="Y7" s="10"/>
      <c r="Z7" s="10"/>
    </row>
    <row r="8" spans="1:26" ht="63" customHeight="1">
      <c r="A8" s="3"/>
      <c r="B8" s="3"/>
      <c r="C8" s="3"/>
      <c r="D8" s="3"/>
      <c r="E8" s="3"/>
      <c r="F8" s="3"/>
      <c r="G8" s="3"/>
      <c r="H8" s="3"/>
      <c r="I8" s="3"/>
    </row>
    <row r="9" spans="1:26" ht="80.25" customHeight="1">
      <c r="A9" s="38"/>
      <c r="B9" s="38"/>
      <c r="C9" s="3"/>
      <c r="D9" s="3"/>
      <c r="E9" s="3"/>
      <c r="F9" s="3"/>
      <c r="G9" s="3"/>
      <c r="H9" s="39"/>
      <c r="I9" s="39"/>
    </row>
    <row r="10" spans="1:26" ht="30" customHeight="1">
      <c r="A10" s="35"/>
      <c r="B10" s="35"/>
      <c r="C10" s="3"/>
      <c r="D10" s="3"/>
      <c r="E10" s="3"/>
      <c r="F10" s="3"/>
      <c r="G10" s="3"/>
      <c r="H10" s="3"/>
      <c r="I10" s="3"/>
    </row>
  </sheetData>
  <mergeCells count="6">
    <mergeCell ref="E1:I1"/>
    <mergeCell ref="A10:B10"/>
    <mergeCell ref="A5:I5"/>
    <mergeCell ref="A3:H3"/>
    <mergeCell ref="A9:B9"/>
    <mergeCell ref="H9:I9"/>
  </mergeCells>
  <pageMargins left="0" right="0" top="0" bottom="0" header="0.31496062992125984" footer="0.31496062992125984"/>
  <pageSetup paperSize="9" scale="50" fitToHeight="15" orientation="landscape" r:id="rId1"/>
</worksheet>
</file>

<file path=xl/worksheets/sheet2.xml><?xml version="1.0" encoding="utf-8"?>
<worksheet xmlns="http://schemas.openxmlformats.org/spreadsheetml/2006/main" xmlns:r="http://schemas.openxmlformats.org/officeDocument/2006/relationships">
  <sheetPr>
    <tabColor rgb="FF00B050"/>
    <pageSetUpPr fitToPage="1"/>
  </sheetPr>
  <dimension ref="A1:K25"/>
  <sheetViews>
    <sheetView view="pageBreakPreview" zoomScale="95" zoomScaleNormal="87" zoomScaleSheetLayoutView="95" workbookViewId="0">
      <selection activeCell="A25" sqref="A25"/>
    </sheetView>
  </sheetViews>
  <sheetFormatPr defaultColWidth="9.140625" defaultRowHeight="15.75"/>
  <cols>
    <col min="1" max="1" width="50.5703125" style="15" customWidth="1"/>
    <col min="2" max="4" width="9.140625" style="15"/>
    <col min="5" max="5" width="12.85546875" style="15" customWidth="1"/>
    <col min="6" max="6" width="9.140625" style="15"/>
    <col min="7" max="7" width="16" style="15" customWidth="1"/>
    <col min="8" max="8" width="16.85546875" style="15" customWidth="1"/>
    <col min="9" max="9" width="16.140625" style="15" customWidth="1"/>
    <col min="10" max="10" width="16" style="15" customWidth="1"/>
    <col min="11" max="11" width="26.140625" style="15" customWidth="1"/>
    <col min="12" max="16384" width="9.140625" style="15"/>
  </cols>
  <sheetData>
    <row r="1" spans="1:11" ht="78.75" customHeight="1">
      <c r="G1" s="40" t="s">
        <v>69</v>
      </c>
      <c r="H1" s="40"/>
      <c r="I1" s="40"/>
      <c r="J1" s="40"/>
      <c r="K1" s="40"/>
    </row>
    <row r="2" spans="1:11" ht="24" customHeight="1">
      <c r="G2" s="14"/>
      <c r="H2" s="14"/>
      <c r="I2" s="14"/>
      <c r="J2" s="14"/>
      <c r="K2" s="14"/>
    </row>
    <row r="3" spans="1:11" ht="22.5" customHeight="1">
      <c r="A3" s="41" t="s">
        <v>10</v>
      </c>
      <c r="B3" s="42"/>
      <c r="C3" s="42"/>
      <c r="D3" s="42"/>
      <c r="E3" s="42"/>
      <c r="F3" s="42"/>
      <c r="G3" s="42"/>
      <c r="H3" s="42"/>
      <c r="I3" s="42"/>
      <c r="J3" s="42"/>
      <c r="K3" s="42"/>
    </row>
    <row r="4" spans="1:11" ht="12.75" customHeight="1"/>
    <row r="5" spans="1:11" ht="15.75" customHeight="1">
      <c r="A5" s="43" t="s">
        <v>11</v>
      </c>
      <c r="B5" s="43" t="s">
        <v>12</v>
      </c>
      <c r="C5" s="46" t="s">
        <v>13</v>
      </c>
      <c r="D5" s="46"/>
      <c r="E5" s="46"/>
      <c r="F5" s="46"/>
      <c r="G5" s="46" t="s">
        <v>14</v>
      </c>
      <c r="H5" s="46"/>
      <c r="I5" s="46"/>
      <c r="J5" s="46"/>
      <c r="K5" s="43" t="s">
        <v>15</v>
      </c>
    </row>
    <row r="6" spans="1:11">
      <c r="A6" s="44"/>
      <c r="B6" s="44"/>
      <c r="C6" s="46"/>
      <c r="D6" s="46"/>
      <c r="E6" s="46"/>
      <c r="F6" s="46"/>
      <c r="G6" s="46" t="s">
        <v>16</v>
      </c>
      <c r="H6" s="46"/>
      <c r="I6" s="46"/>
      <c r="J6" s="46"/>
      <c r="K6" s="44"/>
    </row>
    <row r="7" spans="1:11" ht="47.25">
      <c r="A7" s="44"/>
      <c r="B7" s="44"/>
      <c r="C7" s="43" t="s">
        <v>17</v>
      </c>
      <c r="D7" s="43" t="s">
        <v>31</v>
      </c>
      <c r="E7" s="43" t="s">
        <v>18</v>
      </c>
      <c r="F7" s="43" t="s">
        <v>19</v>
      </c>
      <c r="G7" s="16" t="s">
        <v>20</v>
      </c>
      <c r="H7" s="16" t="s">
        <v>21</v>
      </c>
      <c r="I7" s="16" t="s">
        <v>22</v>
      </c>
      <c r="J7" s="43" t="s">
        <v>23</v>
      </c>
      <c r="K7" s="44"/>
    </row>
    <row r="8" spans="1:11">
      <c r="A8" s="45"/>
      <c r="B8" s="45"/>
      <c r="C8" s="45"/>
      <c r="D8" s="45"/>
      <c r="E8" s="45"/>
      <c r="F8" s="45"/>
      <c r="G8" s="16" t="s">
        <v>24</v>
      </c>
      <c r="H8" s="16" t="s">
        <v>25</v>
      </c>
      <c r="I8" s="16" t="s">
        <v>26</v>
      </c>
      <c r="J8" s="45"/>
      <c r="K8" s="45"/>
    </row>
    <row r="9" spans="1:11" ht="94.5">
      <c r="A9" s="17" t="s">
        <v>67</v>
      </c>
      <c r="B9" s="17">
        <v>145</v>
      </c>
      <c r="C9" s="18">
        <v>145</v>
      </c>
      <c r="D9" s="18"/>
      <c r="E9" s="18"/>
      <c r="F9" s="18"/>
      <c r="G9" s="19">
        <f>G10+G19</f>
        <v>80649.5</v>
      </c>
      <c r="H9" s="19">
        <f t="shared" ref="H9:I9" si="0">H10+H19</f>
        <v>68598.599999999991</v>
      </c>
      <c r="I9" s="19">
        <f t="shared" si="0"/>
        <v>32459.499999999996</v>
      </c>
      <c r="J9" s="19">
        <f>J10+J19</f>
        <v>181707.59999999998</v>
      </c>
      <c r="K9" s="16"/>
    </row>
    <row r="10" spans="1:11" ht="78.75">
      <c r="A10" s="17" t="s">
        <v>55</v>
      </c>
      <c r="B10" s="17">
        <v>145</v>
      </c>
      <c r="C10" s="18">
        <v>145</v>
      </c>
      <c r="D10" s="18"/>
      <c r="E10" s="18"/>
      <c r="F10" s="18"/>
      <c r="G10" s="19">
        <f>SUM(G11:G18)</f>
        <v>76459</v>
      </c>
      <c r="H10" s="19">
        <f>SUM(H11:H18)</f>
        <v>64012.099999999991</v>
      </c>
      <c r="I10" s="19">
        <f>SUM(I11:I18)</f>
        <v>27872.999999999996</v>
      </c>
      <c r="J10" s="20">
        <f>G10+H10+I10</f>
        <v>168344.09999999998</v>
      </c>
      <c r="K10" s="16"/>
    </row>
    <row r="11" spans="1:11" ht="94.5">
      <c r="A11" s="21" t="s">
        <v>50</v>
      </c>
      <c r="B11" s="17">
        <v>145</v>
      </c>
      <c r="C11" s="18">
        <v>145</v>
      </c>
      <c r="D11" s="18">
        <v>1003</v>
      </c>
      <c r="E11" s="22" t="s">
        <v>56</v>
      </c>
      <c r="F11" s="18"/>
      <c r="G11" s="23">
        <v>18879.599999999999</v>
      </c>
      <c r="H11" s="23">
        <v>19808.099999999999</v>
      </c>
      <c r="I11" s="23">
        <v>19808.099999999999</v>
      </c>
      <c r="J11" s="24">
        <f>G11+H11+I11</f>
        <v>58495.799999999996</v>
      </c>
      <c r="K11" s="16" t="s">
        <v>38</v>
      </c>
    </row>
    <row r="12" spans="1:11" ht="84.75" customHeight="1">
      <c r="A12" s="25" t="s">
        <v>46</v>
      </c>
      <c r="B12" s="17">
        <v>145</v>
      </c>
      <c r="C12" s="18">
        <v>145</v>
      </c>
      <c r="D12" s="18">
        <v>1003</v>
      </c>
      <c r="E12" s="22" t="s">
        <v>57</v>
      </c>
      <c r="F12" s="18"/>
      <c r="G12" s="26">
        <v>2769.8</v>
      </c>
      <c r="H12" s="26">
        <v>2908.3</v>
      </c>
      <c r="I12" s="26">
        <v>2908.3</v>
      </c>
      <c r="J12" s="24">
        <f t="shared" ref="J12:J20" si="1">G12+H12+I12</f>
        <v>8586.4000000000015</v>
      </c>
      <c r="K12" s="16" t="s">
        <v>37</v>
      </c>
    </row>
    <row r="13" spans="1:11" ht="110.25">
      <c r="A13" s="25" t="s">
        <v>47</v>
      </c>
      <c r="B13" s="17">
        <v>145</v>
      </c>
      <c r="C13" s="18">
        <v>145</v>
      </c>
      <c r="D13" s="18">
        <v>1003</v>
      </c>
      <c r="E13" s="22" t="s">
        <v>58</v>
      </c>
      <c r="F13" s="18"/>
      <c r="G13" s="26">
        <v>1346.1</v>
      </c>
      <c r="H13" s="26">
        <v>1413.5</v>
      </c>
      <c r="I13" s="26">
        <v>1413.5</v>
      </c>
      <c r="J13" s="24">
        <f t="shared" si="1"/>
        <v>4173.1000000000004</v>
      </c>
      <c r="K13" s="16" t="s">
        <v>36</v>
      </c>
    </row>
    <row r="14" spans="1:11" ht="173.25">
      <c r="A14" s="25" t="s">
        <v>48</v>
      </c>
      <c r="B14" s="17">
        <v>145</v>
      </c>
      <c r="C14" s="18">
        <v>145</v>
      </c>
      <c r="D14" s="18">
        <v>1003</v>
      </c>
      <c r="E14" s="22" t="s">
        <v>59</v>
      </c>
      <c r="F14" s="18"/>
      <c r="G14" s="23">
        <v>107.5</v>
      </c>
      <c r="H14" s="23">
        <v>107.5</v>
      </c>
      <c r="I14" s="23">
        <v>107.5</v>
      </c>
      <c r="J14" s="24">
        <f t="shared" si="1"/>
        <v>322.5</v>
      </c>
      <c r="K14" s="16" t="s">
        <v>35</v>
      </c>
    </row>
    <row r="15" spans="1:11" ht="126">
      <c r="A15" s="21" t="s">
        <v>51</v>
      </c>
      <c r="B15" s="17">
        <v>145</v>
      </c>
      <c r="C15" s="18">
        <v>145</v>
      </c>
      <c r="D15" s="18">
        <v>1003</v>
      </c>
      <c r="E15" s="27" t="s">
        <v>60</v>
      </c>
      <c r="F15" s="18"/>
      <c r="G15" s="28">
        <v>3407</v>
      </c>
      <c r="H15" s="29">
        <v>3407</v>
      </c>
      <c r="I15" s="29">
        <v>3407</v>
      </c>
      <c r="J15" s="24">
        <f t="shared" si="1"/>
        <v>10221</v>
      </c>
      <c r="K15" s="16" t="s">
        <v>34</v>
      </c>
    </row>
    <row r="16" spans="1:11" ht="126">
      <c r="A16" s="25" t="s">
        <v>52</v>
      </c>
      <c r="B16" s="17">
        <v>145</v>
      </c>
      <c r="C16" s="18">
        <v>145</v>
      </c>
      <c r="D16" s="18">
        <v>1003</v>
      </c>
      <c r="E16" s="22" t="s">
        <v>61</v>
      </c>
      <c r="F16" s="18"/>
      <c r="G16" s="26">
        <v>217.8</v>
      </c>
      <c r="H16" s="26">
        <v>228.6</v>
      </c>
      <c r="I16" s="26">
        <v>228.6</v>
      </c>
      <c r="J16" s="24">
        <f t="shared" si="1"/>
        <v>675</v>
      </c>
      <c r="K16" s="16" t="s">
        <v>33</v>
      </c>
    </row>
    <row r="17" spans="1:11" ht="122.25" customHeight="1">
      <c r="A17" s="25" t="s">
        <v>53</v>
      </c>
      <c r="B17" s="17">
        <v>145</v>
      </c>
      <c r="C17" s="18">
        <v>145</v>
      </c>
      <c r="D17" s="18">
        <v>1003</v>
      </c>
      <c r="E17" s="22" t="s">
        <v>62</v>
      </c>
      <c r="F17" s="18"/>
      <c r="G17" s="29"/>
      <c r="H17" s="29"/>
      <c r="I17" s="29"/>
      <c r="J17" s="24">
        <f t="shared" si="1"/>
        <v>0</v>
      </c>
      <c r="K17" s="16"/>
    </row>
    <row r="18" spans="1:11" ht="175.5" customHeight="1">
      <c r="A18" s="30" t="s">
        <v>49</v>
      </c>
      <c r="B18" s="17">
        <v>145</v>
      </c>
      <c r="C18" s="18">
        <v>145</v>
      </c>
      <c r="D18" s="18">
        <v>1003</v>
      </c>
      <c r="E18" s="27" t="s">
        <v>63</v>
      </c>
      <c r="F18" s="18"/>
      <c r="G18" s="31">
        <v>49731.199999999997</v>
      </c>
      <c r="H18" s="31">
        <v>36139.1</v>
      </c>
      <c r="I18" s="31">
        <v>0</v>
      </c>
      <c r="J18" s="24">
        <f t="shared" si="1"/>
        <v>85870.299999999988</v>
      </c>
      <c r="K18" s="32" t="s">
        <v>39</v>
      </c>
    </row>
    <row r="19" spans="1:11" ht="72" customHeight="1">
      <c r="A19" s="17" t="s">
        <v>27</v>
      </c>
      <c r="B19" s="17">
        <v>145</v>
      </c>
      <c r="C19" s="18">
        <v>145</v>
      </c>
      <c r="D19" s="18">
        <v>1003</v>
      </c>
      <c r="E19" s="18"/>
      <c r="F19" s="18"/>
      <c r="G19" s="19">
        <f>G20</f>
        <v>4190.5</v>
      </c>
      <c r="H19" s="19">
        <f t="shared" ref="H19:I19" si="2">H20</f>
        <v>4586.5</v>
      </c>
      <c r="I19" s="19">
        <f t="shared" si="2"/>
        <v>4586.5</v>
      </c>
      <c r="J19" s="19">
        <f>J20</f>
        <v>13363.5</v>
      </c>
      <c r="K19" s="16"/>
    </row>
    <row r="20" spans="1:11" ht="151.5" customHeight="1">
      <c r="A20" s="21" t="s">
        <v>54</v>
      </c>
      <c r="B20" s="17">
        <v>145</v>
      </c>
      <c r="C20" s="18">
        <v>145</v>
      </c>
      <c r="D20" s="18">
        <v>1003</v>
      </c>
      <c r="E20" s="22" t="s">
        <v>64</v>
      </c>
      <c r="F20" s="18"/>
      <c r="G20" s="23">
        <v>4190.5</v>
      </c>
      <c r="H20" s="23">
        <v>4586.5</v>
      </c>
      <c r="I20" s="23">
        <v>4586.5</v>
      </c>
      <c r="J20" s="24">
        <f t="shared" si="1"/>
        <v>13363.5</v>
      </c>
      <c r="K20" s="16" t="s">
        <v>40</v>
      </c>
    </row>
    <row r="21" spans="1:11">
      <c r="A21" s="17" t="s">
        <v>28</v>
      </c>
      <c r="B21" s="17"/>
      <c r="C21" s="18"/>
      <c r="D21" s="18"/>
      <c r="E21" s="18"/>
      <c r="F21" s="18"/>
      <c r="G21" s="19"/>
      <c r="H21" s="19"/>
      <c r="I21" s="19"/>
      <c r="J21" s="24"/>
      <c r="K21" s="16"/>
    </row>
    <row r="22" spans="1:11" ht="31.5">
      <c r="A22" s="17" t="s">
        <v>32</v>
      </c>
      <c r="B22" s="17"/>
      <c r="C22" s="18"/>
      <c r="D22" s="18"/>
      <c r="E22" s="18"/>
      <c r="F22" s="18"/>
      <c r="G22" s="19">
        <f>G9</f>
        <v>80649.5</v>
      </c>
      <c r="H22" s="19">
        <f t="shared" ref="H22:J22" si="3">H9</f>
        <v>68598.599999999991</v>
      </c>
      <c r="I22" s="19">
        <f t="shared" si="3"/>
        <v>32459.499999999996</v>
      </c>
      <c r="J22" s="19">
        <f t="shared" si="3"/>
        <v>181707.59999999998</v>
      </c>
      <c r="K22" s="16"/>
    </row>
    <row r="24" spans="1:11">
      <c r="A24" s="12"/>
    </row>
    <row r="25" spans="1:11" s="12" customFormat="1">
      <c r="E25" s="13"/>
      <c r="K25" s="14"/>
    </row>
  </sheetData>
  <mergeCells count="13">
    <mergeCell ref="G1:K1"/>
    <mergeCell ref="A3:K3"/>
    <mergeCell ref="A5:A8"/>
    <mergeCell ref="B5:B8"/>
    <mergeCell ref="C5:F6"/>
    <mergeCell ref="G5:J5"/>
    <mergeCell ref="K5:K8"/>
    <mergeCell ref="G6:J6"/>
    <mergeCell ref="C7:C8"/>
    <mergeCell ref="D7:D8"/>
    <mergeCell ref="E7:E8"/>
    <mergeCell ref="F7:F8"/>
    <mergeCell ref="J7:J8"/>
  </mergeCells>
  <pageMargins left="0.31496062992125984" right="0.11811023622047245" top="0.35433070866141736" bottom="0.35433070866141736" header="0.31496062992125984" footer="0.11811023622047245"/>
  <pageSetup paperSize="9" scale="74"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прил 1</vt:lpstr>
      <vt:lpstr>прил 2</vt:lpstr>
      <vt:lpstr>'прил 2'!Заголовки_для_печати</vt:lpstr>
      <vt:lpstr>'прил 1'!Область_печати</vt:lpstr>
      <vt:lpstr>'прил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Михайловна Болсуновская</dc:creator>
  <cp:lastModifiedBy>adm114</cp:lastModifiedBy>
  <cp:lastPrinted>2013-10-24T00:59:43Z</cp:lastPrinted>
  <dcterms:created xsi:type="dcterms:W3CDTF">2013-07-31T02:12:14Z</dcterms:created>
  <dcterms:modified xsi:type="dcterms:W3CDTF">2013-10-25T03:50:40Z</dcterms:modified>
</cp:coreProperties>
</file>